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5" i="1" l="1"/>
  <c r="G21" i="1" s="1"/>
  <c r="J16" i="1"/>
  <c r="I16" i="1"/>
  <c r="G16" i="1"/>
  <c r="J5" i="1"/>
  <c r="I5" i="1"/>
  <c r="E5" i="1"/>
  <c r="D16" i="1"/>
  <c r="D5" i="1"/>
  <c r="E16" i="1" l="1"/>
  <c r="F17" i="1" l="1"/>
  <c r="E21" i="1" l="1"/>
  <c r="J21" i="1" l="1"/>
  <c r="I21" i="1"/>
  <c r="H18" i="1"/>
  <c r="H17" i="1"/>
  <c r="H6" i="1"/>
  <c r="H7" i="1"/>
  <c r="H8" i="1"/>
  <c r="H9" i="1"/>
  <c r="H10" i="1"/>
  <c r="H11" i="1"/>
  <c r="H12" i="1"/>
  <c r="H13" i="1"/>
  <c r="H14" i="1"/>
  <c r="F6" i="1"/>
  <c r="F7" i="1"/>
  <c r="F8" i="1"/>
  <c r="F9" i="1"/>
  <c r="F10" i="1"/>
  <c r="F11" i="1"/>
  <c r="F12" i="1"/>
  <c r="F13" i="1"/>
  <c r="F14" i="1"/>
  <c r="D21" i="1"/>
  <c r="H15" i="1" l="1"/>
  <c r="H16" i="1"/>
  <c r="H19" i="1"/>
  <c r="H20" i="1"/>
  <c r="F15" i="1"/>
  <c r="F16" i="1"/>
  <c r="F19" i="1"/>
  <c r="F20" i="1"/>
  <c r="H5" i="1" l="1"/>
  <c r="F5" i="1"/>
  <c r="H21" i="1"/>
  <c r="F21" i="1"/>
</calcChain>
</file>

<file path=xl/sharedStrings.xml><?xml version="1.0" encoding="utf-8"?>
<sst xmlns="http://schemas.openxmlformats.org/spreadsheetml/2006/main" count="49" uniqueCount="39">
  <si>
    <t>ВСЕГО РАСХОДОВ</t>
  </si>
  <si>
    <t>Наименование</t>
  </si>
  <si>
    <t>рублей</t>
  </si>
  <si>
    <t>МП</t>
  </si>
  <si>
    <t>01</t>
  </si>
  <si>
    <t>02</t>
  </si>
  <si>
    <t>Непрограммная деятельность</t>
  </si>
  <si>
    <t>2021 год план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</si>
  <si>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</si>
  <si>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</si>
  <si>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</si>
  <si>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</si>
  <si>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ПП МП</t>
  </si>
  <si>
    <t>0</t>
  </si>
  <si>
    <t>Расходы вне рамок муниципальной программы</t>
  </si>
  <si>
    <t>1</t>
  </si>
  <si>
    <t xml:space="preserve">Подпрограмма "Повышение качества и доступности предоставления государственных и муниципальных услуг в Унечском районе" </t>
  </si>
  <si>
    <t>2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</si>
  <si>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</si>
  <si>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Подпрограмма "Поддержка малого и среднего предпринимательства в Унечском районе" </t>
  </si>
  <si>
    <t>3</t>
  </si>
  <si>
    <t xml:space="preserve">Подпрограмма "Осуществление отдельных государственных полномочий Брянской области" </t>
  </si>
  <si>
    <t>4</t>
  </si>
  <si>
    <t xml:space="preserve">Подпрограмма "Развитие топливно-энергетического комплекса, траспорта, жилищно-коммунального  и дорожного хозяйства Унечского района" </t>
  </si>
  <si>
    <t>5</t>
  </si>
  <si>
    <t xml:space="preserve">Подпрограмма "Развитие физической культуры и спорта Унечского района" </t>
  </si>
  <si>
    <t>6</t>
  </si>
  <si>
    <t>Подпрограмма "Социальная политика Унечского района"</t>
  </si>
  <si>
    <t>7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</si>
  <si>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</si>
  <si>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</t>
  </si>
  <si>
    <t>Подпрограмма "Межбюджетные отношения с муниципальными образованиями"</t>
  </si>
  <si>
    <t>Темп 2020/2019</t>
  </si>
  <si>
    <t>2022 год план</t>
  </si>
  <si>
    <t>Сведения о расходах бюджета Унечского муниципального района Брянской области по муниципальным программам в 2019 - 2023 годах</t>
  </si>
  <si>
    <t>2019 год факт</t>
  </si>
  <si>
    <t>2020 год оценка</t>
  </si>
  <si>
    <t>Темп 2021/2020</t>
  </si>
  <si>
    <t>2023 год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</si>
</sst>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0" fontId="4" fillId="0" borderId="0" xfId="0" applyFont="1"/>
    <xf numFmtId="0" fontId="3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/>
    </xf>
    <xf numFmtId="4" fontId="1" fillId="4" borderId="1" xfId="0" applyNumberFormat="1" applyFont="1" applyFill="1" applyBorder="1"/>
    <xf numFmtId="164" fontId="1" fillId="4" borderId="1" xfId="0" applyNumberFormat="1" applyFont="1" applyFill="1" applyBorder="1"/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/>
    <xf numFmtId="164" fontId="1" fillId="3" borderId="1" xfId="0" applyNumberFormat="1" applyFont="1" applyFill="1" applyBorder="1"/>
    <xf numFmtId="0" fontId="5" fillId="0" borderId="0" xfId="0" applyFont="1" applyAlignment="1">
      <alignment horizontal="center"/>
    </xf>
    <xf numFmtId="4" fontId="6" fillId="0" borderId="1" xfId="0" applyNumberFormat="1" applyFont="1" applyBorder="1" applyAlignment="1"/>
    <xf numFmtId="164" fontId="6" fillId="0" borderId="1" xfId="0" applyNumberFormat="1" applyFont="1" applyBorder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E10" sqref="E10"/>
    </sheetView>
  </sheetViews>
  <sheetFormatPr defaultRowHeight="15" x14ac:dyDescent="0.25"/>
  <cols>
    <col min="1" max="1" width="54.42578125" customWidth="1"/>
    <col min="2" max="2" width="6.7109375" customWidth="1"/>
    <col min="3" max="3" width="5.4257812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15.75" x14ac:dyDescent="0.25">
      <c r="A1" s="24" t="s">
        <v>34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J3" s="3" t="s">
        <v>2</v>
      </c>
    </row>
    <row r="4" spans="1:10" ht="26.25" x14ac:dyDescent="0.25">
      <c r="A4" s="1" t="s">
        <v>1</v>
      </c>
      <c r="B4" s="1" t="s">
        <v>3</v>
      </c>
      <c r="C4" s="2" t="s">
        <v>12</v>
      </c>
      <c r="D4" s="2" t="s">
        <v>35</v>
      </c>
      <c r="E4" s="2" t="s">
        <v>36</v>
      </c>
      <c r="F4" s="2" t="s">
        <v>32</v>
      </c>
      <c r="G4" s="2" t="s">
        <v>7</v>
      </c>
      <c r="H4" s="2" t="s">
        <v>37</v>
      </c>
      <c r="I4" s="2" t="s">
        <v>33</v>
      </c>
      <c r="J4" s="2" t="s">
        <v>38</v>
      </c>
    </row>
    <row r="5" spans="1:10" s="6" customFormat="1" ht="47.25" customHeight="1" x14ac:dyDescent="0.25">
      <c r="A5" s="13" t="s">
        <v>8</v>
      </c>
      <c r="B5" s="17" t="s">
        <v>4</v>
      </c>
      <c r="C5" s="17"/>
      <c r="D5" s="15">
        <f>SUM(D6:D14)</f>
        <v>97756890.290000007</v>
      </c>
      <c r="E5" s="15">
        <f>SUM(E6:E14)</f>
        <v>120092090.83</v>
      </c>
      <c r="F5" s="16">
        <f>E5/D5*100</f>
        <v>122.84769950613369</v>
      </c>
      <c r="G5" s="15">
        <f>SUM(G6:G14)</f>
        <v>121989458.77</v>
      </c>
      <c r="H5" s="16">
        <f>G5/E5*100</f>
        <v>101.57992747639466</v>
      </c>
      <c r="I5" s="15">
        <f>SUM(I6:I14)</f>
        <v>143422111.12</v>
      </c>
      <c r="J5" s="15">
        <f>SUM(J6:J14)</f>
        <v>123383519.12</v>
      </c>
    </row>
    <row r="6" spans="1:10" s="6" customFormat="1" ht="21" customHeight="1" x14ac:dyDescent="0.25">
      <c r="A6" s="7" t="s">
        <v>14</v>
      </c>
      <c r="B6" s="8" t="s">
        <v>4</v>
      </c>
      <c r="C6" s="8" t="s">
        <v>13</v>
      </c>
      <c r="D6" s="4">
        <v>28566511.809999999</v>
      </c>
      <c r="E6" s="4">
        <v>31153703</v>
      </c>
      <c r="F6" s="20">
        <f t="shared" ref="F6:F14" si="0">E6/D6*100</f>
        <v>109.05672770693104</v>
      </c>
      <c r="G6" s="4">
        <v>34625894</v>
      </c>
      <c r="H6" s="20">
        <f t="shared" ref="H6:H14" si="1">G6/E6*100</f>
        <v>111.14535565804169</v>
      </c>
      <c r="I6" s="4">
        <v>34231130</v>
      </c>
      <c r="J6" s="4">
        <v>34231130</v>
      </c>
    </row>
    <row r="7" spans="1:10" s="6" customFormat="1" ht="47.25" customHeight="1" x14ac:dyDescent="0.25">
      <c r="A7" s="12" t="s">
        <v>16</v>
      </c>
      <c r="B7" s="8" t="s">
        <v>4</v>
      </c>
      <c r="C7" s="8" t="s">
        <v>15</v>
      </c>
      <c r="D7" s="4">
        <v>3629283.23</v>
      </c>
      <c r="E7" s="4">
        <v>3637570</v>
      </c>
      <c r="F7" s="20">
        <f t="shared" si="0"/>
        <v>100.22833076050668</v>
      </c>
      <c r="G7" s="4">
        <v>3859600</v>
      </c>
      <c r="H7" s="20">
        <f t="shared" si="1"/>
        <v>106.10380006432867</v>
      </c>
      <c r="I7" s="4">
        <v>3859600</v>
      </c>
      <c r="J7" s="4">
        <v>3535830</v>
      </c>
    </row>
    <row r="8" spans="1:10" s="6" customFormat="1" ht="47.25" customHeight="1" x14ac:dyDescent="0.25">
      <c r="A8" s="12" t="s">
        <v>18</v>
      </c>
      <c r="B8" s="8" t="s">
        <v>4</v>
      </c>
      <c r="C8" s="8" t="s">
        <v>17</v>
      </c>
      <c r="D8" s="4">
        <v>4389614.59</v>
      </c>
      <c r="E8" s="4">
        <v>5098527.7699999996</v>
      </c>
      <c r="F8" s="20">
        <f t="shared" si="0"/>
        <v>116.14978184223685</v>
      </c>
      <c r="G8" s="4">
        <v>5056596</v>
      </c>
      <c r="H8" s="20">
        <f t="shared" si="1"/>
        <v>99.177571018702139</v>
      </c>
      <c r="I8" s="4">
        <v>5043705</v>
      </c>
      <c r="J8" s="4">
        <v>5071141</v>
      </c>
    </row>
    <row r="9" spans="1:10" s="6" customFormat="1" ht="30" customHeight="1" x14ac:dyDescent="0.25">
      <c r="A9" s="12" t="s">
        <v>19</v>
      </c>
      <c r="B9" s="8" t="s">
        <v>4</v>
      </c>
      <c r="C9" s="8" t="s">
        <v>20</v>
      </c>
      <c r="D9" s="4">
        <v>1115963</v>
      </c>
      <c r="E9" s="4">
        <v>400000</v>
      </c>
      <c r="F9" s="20">
        <f t="shared" si="0"/>
        <v>35.84348226598911</v>
      </c>
      <c r="G9" s="4">
        <v>400000</v>
      </c>
      <c r="H9" s="20">
        <f t="shared" si="1"/>
        <v>100</v>
      </c>
      <c r="I9" s="4">
        <v>400000</v>
      </c>
      <c r="J9" s="4">
        <v>400000</v>
      </c>
    </row>
    <row r="10" spans="1:10" s="6" customFormat="1" ht="28.5" customHeight="1" x14ac:dyDescent="0.25">
      <c r="A10" s="12" t="s">
        <v>21</v>
      </c>
      <c r="B10" s="8" t="s">
        <v>4</v>
      </c>
      <c r="C10" s="8" t="s">
        <v>22</v>
      </c>
      <c r="D10" s="4">
        <v>1511464.42</v>
      </c>
      <c r="E10" s="4">
        <v>2455238.5</v>
      </c>
      <c r="F10" s="20">
        <f t="shared" si="0"/>
        <v>162.44103847313852</v>
      </c>
      <c r="G10" s="4">
        <v>2714461.33</v>
      </c>
      <c r="H10" s="20">
        <f t="shared" si="1"/>
        <v>110.55794905464379</v>
      </c>
      <c r="I10" s="4">
        <v>2270608.9</v>
      </c>
      <c r="J10" s="4">
        <v>2144050.9</v>
      </c>
    </row>
    <row r="11" spans="1:10" s="6" customFormat="1" ht="43.5" customHeight="1" x14ac:dyDescent="0.25">
      <c r="A11" s="12" t="s">
        <v>23</v>
      </c>
      <c r="B11" s="8" t="s">
        <v>4</v>
      </c>
      <c r="C11" s="8" t="s">
        <v>24</v>
      </c>
      <c r="D11" s="4">
        <v>34739541.509999998</v>
      </c>
      <c r="E11" s="4">
        <v>22552127.93</v>
      </c>
      <c r="F11" s="20">
        <f t="shared" si="0"/>
        <v>64.917747758726833</v>
      </c>
      <c r="G11" s="4">
        <v>35147571.5</v>
      </c>
      <c r="H11" s="20">
        <f t="shared" si="1"/>
        <v>155.85035527066557</v>
      </c>
      <c r="I11" s="4">
        <v>58237400</v>
      </c>
      <c r="J11" s="4">
        <v>39540400</v>
      </c>
    </row>
    <row r="12" spans="1:10" s="6" customFormat="1" ht="33" customHeight="1" x14ac:dyDescent="0.25">
      <c r="A12" s="12" t="s">
        <v>25</v>
      </c>
      <c r="B12" s="8" t="s">
        <v>4</v>
      </c>
      <c r="C12" s="8" t="s">
        <v>26</v>
      </c>
      <c r="D12" s="4">
        <v>3305560.72</v>
      </c>
      <c r="E12" s="4">
        <v>33610068.07</v>
      </c>
      <c r="F12" s="20">
        <f t="shared" si="0"/>
        <v>1016.7735799450086</v>
      </c>
      <c r="G12" s="4">
        <v>12006200</v>
      </c>
      <c r="H12" s="20">
        <f t="shared" si="1"/>
        <v>35.722034168436004</v>
      </c>
      <c r="I12" s="4">
        <v>12006200</v>
      </c>
      <c r="J12" s="4">
        <v>10535000</v>
      </c>
    </row>
    <row r="13" spans="1:10" s="6" customFormat="1" ht="28.5" customHeight="1" x14ac:dyDescent="0.25">
      <c r="A13" s="12" t="s">
        <v>27</v>
      </c>
      <c r="B13" s="8" t="s">
        <v>4</v>
      </c>
      <c r="C13" s="8" t="s">
        <v>28</v>
      </c>
      <c r="D13" s="4">
        <v>20464501.010000002</v>
      </c>
      <c r="E13" s="4">
        <v>21184855.559999999</v>
      </c>
      <c r="F13" s="20">
        <f t="shared" si="0"/>
        <v>103.52002010529353</v>
      </c>
      <c r="G13" s="4">
        <v>28179135.940000001</v>
      </c>
      <c r="H13" s="20">
        <f t="shared" si="1"/>
        <v>133.01547353103598</v>
      </c>
      <c r="I13" s="4">
        <v>27373467.219999999</v>
      </c>
      <c r="J13" s="4">
        <v>27925967.219999999</v>
      </c>
    </row>
    <row r="14" spans="1:10" s="6" customFormat="1" ht="47.25" customHeight="1" x14ac:dyDescent="0.25">
      <c r="A14" s="12" t="s">
        <v>29</v>
      </c>
      <c r="B14" s="8" t="s">
        <v>4</v>
      </c>
      <c r="C14" s="8" t="s">
        <v>30</v>
      </c>
      <c r="D14" s="4">
        <v>34450</v>
      </c>
      <c r="E14" s="4">
        <v>0</v>
      </c>
      <c r="F14" s="20">
        <f t="shared" si="0"/>
        <v>0</v>
      </c>
      <c r="G14" s="4">
        <v>0</v>
      </c>
      <c r="H14" s="20" t="e">
        <f t="shared" si="1"/>
        <v>#DIV/0!</v>
      </c>
      <c r="I14" s="4">
        <v>0</v>
      </c>
      <c r="J14" s="4">
        <v>0</v>
      </c>
    </row>
    <row r="15" spans="1:10" ht="30" customHeight="1" x14ac:dyDescent="0.25">
      <c r="A15" s="13" t="s">
        <v>9</v>
      </c>
      <c r="B15" s="18" t="s">
        <v>5</v>
      </c>
      <c r="C15" s="18"/>
      <c r="D15" s="15">
        <v>420931578.86000001</v>
      </c>
      <c r="E15" s="15">
        <v>425438252.94</v>
      </c>
      <c r="F15" s="16">
        <f t="shared" ref="F15:F21" si="2">E15/D15*100</f>
        <v>101.07064290405707</v>
      </c>
      <c r="G15" s="15">
        <v>447915296.5</v>
      </c>
      <c r="H15" s="16">
        <f t="shared" ref="H15:H21" si="3">G15/E15*100</f>
        <v>105.28326811345052</v>
      </c>
      <c r="I15" s="15">
        <v>448924420.01999998</v>
      </c>
      <c r="J15" s="15">
        <v>421963856</v>
      </c>
    </row>
    <row r="16" spans="1:10" ht="30" customHeight="1" x14ac:dyDescent="0.25">
      <c r="A16" s="13" t="s">
        <v>10</v>
      </c>
      <c r="B16" s="14">
        <v>11</v>
      </c>
      <c r="C16" s="14"/>
      <c r="D16" s="15">
        <f>SUM(D17:D18)</f>
        <v>17031875.240000002</v>
      </c>
      <c r="E16" s="15">
        <f>E17+E18</f>
        <v>9973200</v>
      </c>
      <c r="F16" s="16">
        <f t="shared" si="2"/>
        <v>58.556088859655119</v>
      </c>
      <c r="G16" s="15">
        <f>SUM(G17:G18)</f>
        <v>9596930</v>
      </c>
      <c r="H16" s="16">
        <f t="shared" si="3"/>
        <v>96.227188866161313</v>
      </c>
      <c r="I16" s="15">
        <f>SUM(I17:I18)</f>
        <v>8996930</v>
      </c>
      <c r="J16" s="15">
        <f>SUM(J17:J18)</f>
        <v>8996930</v>
      </c>
    </row>
    <row r="17" spans="1:10" ht="30" customHeight="1" x14ac:dyDescent="0.25">
      <c r="A17" s="7" t="s">
        <v>14</v>
      </c>
      <c r="B17" s="10">
        <v>11</v>
      </c>
      <c r="C17" s="10">
        <v>0</v>
      </c>
      <c r="D17" s="9">
        <v>5954875.2400000002</v>
      </c>
      <c r="E17" s="4">
        <v>7219200</v>
      </c>
      <c r="F17" s="5">
        <f t="shared" si="2"/>
        <v>121.2317590049124</v>
      </c>
      <c r="G17" s="4">
        <v>7419930</v>
      </c>
      <c r="H17" s="5">
        <f t="shared" si="3"/>
        <v>102.78050199468085</v>
      </c>
      <c r="I17" s="4">
        <v>7419930</v>
      </c>
      <c r="J17" s="4">
        <v>7419930</v>
      </c>
    </row>
    <row r="18" spans="1:10" ht="30" customHeight="1" x14ac:dyDescent="0.25">
      <c r="A18" s="12" t="s">
        <v>31</v>
      </c>
      <c r="B18" s="10">
        <v>11</v>
      </c>
      <c r="C18" s="10">
        <v>1</v>
      </c>
      <c r="D18" s="9">
        <v>11077000</v>
      </c>
      <c r="E18" s="4">
        <v>2754000</v>
      </c>
      <c r="F18" s="5"/>
      <c r="G18" s="4">
        <v>2177000</v>
      </c>
      <c r="H18" s="5">
        <f t="shared" si="3"/>
        <v>79.048656499636891</v>
      </c>
      <c r="I18" s="4">
        <v>1577000</v>
      </c>
      <c r="J18" s="4">
        <v>1577000</v>
      </c>
    </row>
    <row r="19" spans="1:10" ht="30" customHeight="1" x14ac:dyDescent="0.25">
      <c r="A19" s="13" t="s">
        <v>11</v>
      </c>
      <c r="B19" s="14">
        <v>16</v>
      </c>
      <c r="C19" s="14"/>
      <c r="D19" s="15">
        <v>70931344.209999993</v>
      </c>
      <c r="E19" s="15">
        <v>68029971.989999995</v>
      </c>
      <c r="F19" s="16">
        <f t="shared" si="2"/>
        <v>95.909604911179798</v>
      </c>
      <c r="G19" s="15">
        <v>61571940</v>
      </c>
      <c r="H19" s="16">
        <f t="shared" si="3"/>
        <v>90.507078275808666</v>
      </c>
      <c r="I19" s="15">
        <v>58333199</v>
      </c>
      <c r="J19" s="15">
        <v>53959804</v>
      </c>
    </row>
    <row r="20" spans="1:10" s="6" customFormat="1" ht="30" customHeight="1" x14ac:dyDescent="0.25">
      <c r="A20" s="19" t="s">
        <v>6</v>
      </c>
      <c r="B20" s="14">
        <v>70</v>
      </c>
      <c r="C20" s="14"/>
      <c r="D20" s="15">
        <v>5223141.95</v>
      </c>
      <c r="E20" s="15">
        <v>4844720</v>
      </c>
      <c r="F20" s="16">
        <f t="shared" si="2"/>
        <v>92.754898227493115</v>
      </c>
      <c r="G20" s="15">
        <v>5395552</v>
      </c>
      <c r="H20" s="16">
        <f t="shared" si="3"/>
        <v>111.36973860202448</v>
      </c>
      <c r="I20" s="15">
        <v>12035552</v>
      </c>
      <c r="J20" s="15">
        <v>17184852</v>
      </c>
    </row>
    <row r="21" spans="1:10" ht="21.75" customHeight="1" x14ac:dyDescent="0.25">
      <c r="A21" s="11" t="s">
        <v>0</v>
      </c>
      <c r="B21" s="11"/>
      <c r="C21" s="11"/>
      <c r="D21" s="22">
        <f>D5+D15+D16+D19+D20</f>
        <v>611874830.55000007</v>
      </c>
      <c r="E21" s="22">
        <f>E5+E15+E16+E19+E20</f>
        <v>628378235.75999999</v>
      </c>
      <c r="F21" s="23">
        <f t="shared" si="2"/>
        <v>102.69718648096138</v>
      </c>
      <c r="G21" s="22">
        <f>SUM(G5,G15,G16,G19,G20)</f>
        <v>646469177.26999998</v>
      </c>
      <c r="H21" s="23">
        <f t="shared" si="3"/>
        <v>102.87898919479916</v>
      </c>
      <c r="I21" s="22">
        <f>I5+I15+I16+I19+I20</f>
        <v>671712212.13999999</v>
      </c>
      <c r="J21" s="22">
        <f>J5+J15+J16+J19+J20</f>
        <v>625488961.12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9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2020-12-10T12:27:09Z</dcterms:modified>
</cp:coreProperties>
</file>